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Доходы!$11:$13</definedName>
    <definedName name="_xlnm.Print_Area" localSheetId="0">Доходы!$A$1:$Q$72</definedName>
  </definedNames>
  <calcPr calcId="144525"/>
</workbook>
</file>

<file path=xl/calcChain.xml><?xml version="1.0" encoding="utf-8"?>
<calcChain xmlns="http://schemas.openxmlformats.org/spreadsheetml/2006/main">
  <c r="N68" i="2" l="1"/>
  <c r="N72" i="2" s="1"/>
  <c r="N60" i="2"/>
  <c r="N38" i="2"/>
  <c r="N33" i="2"/>
  <c r="N17" i="2"/>
  <c r="N35" i="2"/>
  <c r="N55" i="2"/>
  <c r="N45" i="2"/>
  <c r="N14" i="2"/>
</calcChain>
</file>

<file path=xl/sharedStrings.xml><?xml version="1.0" encoding="utf-8"?>
<sst xmlns="http://schemas.openxmlformats.org/spreadsheetml/2006/main" count="429" uniqueCount="136">
  <si>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</si>
  <si>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</si>
  <si>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</si>
  <si>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</si>
  <si>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</si>
  <si>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</si>
  <si>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</si>
  <si>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</si>
  <si>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</si>
  <si>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</si>
  <si>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</si>
  <si>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</si>
  <si>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</si>
  <si>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</si>
  <si>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</si>
  <si>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</si>
  <si>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</si>
  <si>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</si>
  <si>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</si>
  <si>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</si>
  <si>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</si>
  <si>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</si>
  <si>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</si>
  <si>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</si>
  <si>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</si>
  <si>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</si>
  <si>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</si>
  <si>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</si>
  <si>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</si>
  <si>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</si>
  <si>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размещение отходов производства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</si>
  <si>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</si>
  <si>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</si>
  <si>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</si>
  <si>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</si>
  <si>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</si>
  <si>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</si>
  <si>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</si>
  <si>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муниципальных районов на государственную регистрацию актов гражданского состояния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</si>
  <si>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</si>
  <si>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</si>
  <si>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</si>
  <si>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</si>
  <si>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</si>
  <si>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</si>
  <si>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</si>
  <si>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>182 1050402002 0000 110</t>
  </si>
  <si>
    <t xml:space="preserve"> 182 1080301001 0000 110</t>
  </si>
  <si>
    <t xml:space="preserve"> 901 1110501305 0000 120</t>
  </si>
  <si>
    <t xml:space="preserve"> 048 1120101001 0000 120</t>
  </si>
  <si>
    <t>048 1120104101 0000 120</t>
  </si>
  <si>
    <t xml:space="preserve"> 901 1130206505 0000 130</t>
  </si>
  <si>
    <t>903 2021500105 0000 150</t>
  </si>
  <si>
    <t xml:space="preserve"> 903 2021500205 0000 150</t>
  </si>
  <si>
    <t xml:space="preserve"> 905 2022530405 0000 150</t>
  </si>
  <si>
    <t xml:space="preserve"> 901 2023593005 0000 150</t>
  </si>
  <si>
    <t xml:space="preserve"> 188 1161012301 0000 140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</si>
  <si>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</si>
  <si>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</si>
  <si>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</si>
  <si>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</si>
  <si>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</si>
  <si>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</si>
  <si>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</si>
  <si>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</si>
  <si>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</si>
  <si>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</si>
  <si>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</si>
  <si>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Министерство внутренних дел Российской Федерации ( Управление Министерства внутренних дел Российской Федерации по Смоленской области)</t>
  </si>
  <si>
    <t>188</t>
  </si>
  <si>
    <t>820</t>
  </si>
  <si>
    <t>821</t>
  </si>
  <si>
    <t>901</t>
  </si>
  <si>
    <t>Финансовое Управление Администрации муниципального образования "Глинковский район"Смоленской области</t>
  </si>
  <si>
    <t>903</t>
  </si>
  <si>
    <t>905</t>
  </si>
  <si>
    <t>Отдел по образованию Администрации муниципального образования "Глинковский район" Смоленской области</t>
  </si>
  <si>
    <t xml:space="preserve"> 901 1110503505 0000 120</t>
  </si>
  <si>
    <t xml:space="preserve"> 903 2023002405 000 150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</si>
  <si>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</si>
  <si>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905 2023002405 0000 150</t>
  </si>
  <si>
    <t xml:space="preserve"> 901 2023002405 0000 150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</si>
  <si>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</si>
  <si>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Служба по обеспечению деятельности мировых судей Смоленской области</t>
  </si>
  <si>
    <t>Администрация муниципального образования "Глинковский район"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</si>
  <si>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</si>
  <si>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901 2023512005 0000 150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</si>
  <si>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</si>
  <si>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</si>
  <si>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</si>
  <si>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</si>
  <si>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905 2196001005 0000 150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</si>
  <si>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</si>
  <si>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</si>
  <si>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</si>
  <si>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</si>
  <si>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</si>
  <si>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</si>
  <si>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</si>
  <si>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901 2022549705 0000 150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</si>
  <si>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</si>
  <si>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Отчет   
об исполнении районного бюджета за 1 полугодие 2024 года   
</t>
  </si>
  <si>
    <t xml:space="preserve"> Утвержден 
постановлением Администрации муниципального образования  
     "Глинковский район" Смоленской области  
от "_____"__________________2024 года №_____  
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</si>
  <si>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</si>
  <si>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</si>
  <si>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</si>
  <si>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</si>
  <si>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</si>
  <si>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</si>
  <si>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</si>
  <si>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</si>
  <si>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</si>
  <si>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</si>
  <si>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</si>
  <si>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901 1140601305 0000 430</t>
  </si>
  <si>
    <t xml:space="preserve"> 901 20229999905 0000 150</t>
  </si>
  <si>
    <t>Прочие субсидии бюджетам муниципальных районов</t>
  </si>
  <si>
    <t xml:space="preserve"> 903 2024999905 0000 150</t>
  </si>
  <si>
    <t>Прочие межбюджетные трансферты, передаваемые бюджетам муниципальных районов</t>
  </si>
  <si>
    <t xml:space="preserve"> 905 20229999905 0000 150</t>
  </si>
  <si>
    <t xml:space="preserve"> 905 2024517905 0000 150</t>
  </si>
  <si>
    <t xml:space="preserve"> 905 2023530305 0000 150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</si>
  <si>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</si>
  <si>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905 2180501005 0000 150</t>
  </si>
  <si>
    <t>Доходы бюджетов муниципальных районов от возврата бюджетными учреждениями остатков субсидий прошлых лет</t>
  </si>
  <si>
    <t>906</t>
  </si>
  <si>
    <t>Отдел по культуре Администрации муниципального образования "Глинковский район" Смоленской области</t>
  </si>
  <si>
    <t xml:space="preserve"> 906 20229999905 0000 150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</si>
  <si>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</si>
  <si>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906 2022546705 0000 150</t>
  </si>
  <si>
    <t>Субсидии бюджетам муниципальных районов на поддержку отрасли культуры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</si>
  <si>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</si>
  <si>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</si>
  <si>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</si>
  <si>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</si>
  <si>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  Доходы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</si>
</sst>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b/>
      <sz val="1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5"/>
    <xf numFmtId="0" fontId="9" fillId="0" borderId="6">
      <alignment horizontal="left" wrapText="1" indent="1"/>
    </xf>
    <xf numFmtId="0" fontId="9" fillId="0" borderId="7">
      <alignment horizontal="left" wrapText="1"/>
    </xf>
    <xf numFmtId="0" fontId="9" fillId="0" borderId="7">
      <alignment horizontal="left" wrapText="1" indent="2"/>
    </xf>
    <xf numFmtId="0" fontId="10" fillId="0" borderId="8"/>
    <xf numFmtId="0" fontId="9" fillId="0" borderId="0">
      <alignment horizontal="center" wrapText="1"/>
    </xf>
    <xf numFmtId="49" fontId="9" fillId="0" borderId="5">
      <alignment horizontal="left"/>
    </xf>
    <xf numFmtId="49" fontId="9" fillId="0" borderId="9">
      <alignment horizontal="center" wrapText="1"/>
    </xf>
    <xf numFmtId="49" fontId="9" fillId="0" borderId="9">
      <alignment horizontal="center"/>
    </xf>
    <xf numFmtId="0" fontId="8" fillId="0" borderId="0">
      <alignment horizontal="center"/>
    </xf>
    <xf numFmtId="49" fontId="9" fillId="0" borderId="10">
      <alignment horizontal="center"/>
    </xf>
    <xf numFmtId="0" fontId="9" fillId="0" borderId="11">
      <alignment horizontal="left" wrapText="1" indent="1"/>
    </xf>
    <xf numFmtId="0" fontId="9" fillId="0" borderId="12">
      <alignment horizontal="left" wrapText="1"/>
    </xf>
    <xf numFmtId="0" fontId="9" fillId="0" borderId="12">
      <alignment horizontal="left" wrapText="1" indent="2"/>
    </xf>
    <xf numFmtId="0" fontId="10" fillId="0" borderId="13"/>
    <xf numFmtId="0" fontId="10" fillId="0" borderId="14"/>
    <xf numFmtId="0" fontId="8" fillId="0" borderId="15">
      <alignment horizontal="center" vertical="center" textRotation="90" wrapText="1"/>
    </xf>
    <xf numFmtId="0" fontId="8" fillId="0" borderId="8">
      <alignment horizontal="center" vertical="center" textRotation="90" wrapText="1"/>
    </xf>
    <xf numFmtId="0" fontId="9" fillId="0" borderId="0">
      <alignment vertical="center"/>
    </xf>
    <xf numFmtId="0" fontId="8" fillId="0" borderId="5">
      <alignment horizontal="center" vertical="center" textRotation="90" wrapText="1"/>
    </xf>
    <xf numFmtId="0" fontId="8" fillId="0" borderId="8">
      <alignment horizontal="center" vertical="center" textRotation="90"/>
    </xf>
    <xf numFmtId="0" fontId="8" fillId="0" borderId="5">
      <alignment horizontal="center" vertical="center" textRotation="90"/>
    </xf>
    <xf numFmtId="0" fontId="8" fillId="0" borderId="15">
      <alignment horizontal="center" vertical="center" textRotation="90"/>
    </xf>
    <xf numFmtId="0" fontId="8" fillId="0" borderId="16">
      <alignment horizontal="center" vertical="center" textRotation="90"/>
    </xf>
    <xf numFmtId="0" fontId="11" fillId="0" borderId="5">
      <alignment wrapText="1"/>
    </xf>
    <xf numFmtId="0" fontId="11" fillId="0" borderId="8">
      <alignment wrapText="1"/>
    </xf>
    <xf numFmtId="0" fontId="9" fillId="0" borderId="16">
      <alignment horizontal="center" vertical="top" wrapText="1"/>
    </xf>
    <xf numFmtId="0" fontId="8" fillId="0" borderId="17"/>
    <xf numFmtId="49" fontId="12" fillId="0" borderId="18">
      <alignment horizontal="left" vertical="center" wrapText="1"/>
    </xf>
    <xf numFmtId="49" fontId="9" fillId="0" borderId="19">
      <alignment horizontal="left" vertical="center" wrapText="1" indent="2"/>
    </xf>
    <xf numFmtId="49" fontId="9" fillId="0" borderId="20">
      <alignment horizontal="left" vertical="center" wrapText="1" indent="3"/>
    </xf>
    <xf numFmtId="49" fontId="9" fillId="0" borderId="18">
      <alignment horizontal="left" vertical="center" wrapText="1" indent="3"/>
    </xf>
    <xf numFmtId="49" fontId="9" fillId="0" borderId="21">
      <alignment horizontal="left" vertical="center" wrapText="1" indent="3"/>
    </xf>
    <xf numFmtId="0" fontId="12" fillId="0" borderId="17">
      <alignment horizontal="left" vertical="center" wrapText="1"/>
    </xf>
    <xf numFmtId="49" fontId="9" fillId="0" borderId="8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5">
      <alignment horizontal="left" vertical="center" wrapText="1" indent="3"/>
    </xf>
    <xf numFmtId="49" fontId="12" fillId="0" borderId="17">
      <alignment horizontal="left" vertical="center" wrapText="1"/>
    </xf>
    <xf numFmtId="0" fontId="9" fillId="0" borderId="18">
      <alignment horizontal="left" vertical="center" wrapText="1"/>
    </xf>
    <xf numFmtId="0" fontId="9" fillId="0" borderId="21">
      <alignment horizontal="left" vertical="center" wrapText="1"/>
    </xf>
    <xf numFmtId="49" fontId="9" fillId="0" borderId="18">
      <alignment horizontal="left" vertical="center" wrapText="1"/>
    </xf>
    <xf numFmtId="49" fontId="9" fillId="0" borderId="21">
      <alignment horizontal="left" vertical="center" wrapText="1"/>
    </xf>
    <xf numFmtId="49" fontId="8" fillId="0" borderId="22">
      <alignment horizontal="center"/>
    </xf>
    <xf numFmtId="49" fontId="8" fillId="0" borderId="23">
      <alignment horizontal="center" vertical="center" wrapText="1"/>
    </xf>
    <xf numFmtId="49" fontId="9" fillId="0" borderId="24">
      <alignment horizontal="center" vertical="center" wrapText="1"/>
    </xf>
    <xf numFmtId="49" fontId="9" fillId="0" borderId="9">
      <alignment horizontal="center" vertical="center" wrapText="1"/>
    </xf>
    <xf numFmtId="49" fontId="9" fillId="0" borderId="23">
      <alignment horizontal="center" vertical="center" wrapText="1"/>
    </xf>
    <xf numFmtId="49" fontId="9" fillId="0" borderId="25">
      <alignment horizontal="center" vertical="center" wrapText="1"/>
    </xf>
    <xf numFmtId="49" fontId="9" fillId="0" borderId="26">
      <alignment horizontal="center" vertical="center" wrapText="1"/>
    </xf>
    <xf numFmtId="49" fontId="9" fillId="0" borderId="0">
      <alignment horizontal="center" vertical="center" wrapText="1"/>
    </xf>
    <xf numFmtId="49" fontId="9" fillId="0" borderId="5">
      <alignment horizontal="center" vertical="center" wrapText="1"/>
    </xf>
    <xf numFmtId="49" fontId="8" fillId="0" borderId="22">
      <alignment horizontal="center" vertical="center" wrapText="1"/>
    </xf>
    <xf numFmtId="0" fontId="8" fillId="0" borderId="22">
      <alignment horizontal="center" vertical="center"/>
    </xf>
    <xf numFmtId="0" fontId="9" fillId="0" borderId="24">
      <alignment horizontal="center" vertical="center"/>
    </xf>
    <xf numFmtId="0" fontId="9" fillId="0" borderId="9">
      <alignment horizontal="center" vertical="center"/>
    </xf>
    <xf numFmtId="0" fontId="9" fillId="0" borderId="23">
      <alignment horizontal="center" vertical="center"/>
    </xf>
    <xf numFmtId="0" fontId="8" fillId="0" borderId="23">
      <alignment horizontal="center" vertical="center"/>
    </xf>
    <xf numFmtId="0" fontId="9" fillId="0" borderId="25">
      <alignment horizontal="center" vertical="center"/>
    </xf>
    <xf numFmtId="49" fontId="8" fillId="0" borderId="22">
      <alignment horizontal="center" vertical="center"/>
    </xf>
    <xf numFmtId="49" fontId="9" fillId="0" borderId="24">
      <alignment horizontal="center" vertical="center"/>
    </xf>
    <xf numFmtId="49" fontId="9" fillId="0" borderId="9">
      <alignment horizontal="center" vertical="center"/>
    </xf>
    <xf numFmtId="49" fontId="9" fillId="0" borderId="23">
      <alignment horizontal="center" vertical="center"/>
    </xf>
    <xf numFmtId="49" fontId="9" fillId="0" borderId="25">
      <alignment horizontal="center" vertical="center"/>
    </xf>
    <xf numFmtId="49" fontId="9" fillId="0" borderId="16">
      <alignment horizontal="center" vertical="top" wrapText="1"/>
    </xf>
    <xf numFmtId="0" fontId="9" fillId="0" borderId="13"/>
    <xf numFmtId="4" fontId="9" fillId="0" borderId="27">
      <alignment horizontal="right"/>
    </xf>
    <xf numFmtId="4" fontId="9" fillId="0" borderId="26">
      <alignment horizontal="right"/>
    </xf>
    <xf numFmtId="4" fontId="9" fillId="0" borderId="0">
      <alignment horizontal="right" shrinkToFit="1"/>
    </xf>
    <xf numFmtId="4" fontId="9" fillId="0" borderId="5">
      <alignment horizontal="right"/>
    </xf>
    <xf numFmtId="49" fontId="9" fillId="0" borderId="5">
      <alignment horizontal="center" wrapText="1"/>
    </xf>
    <xf numFmtId="0" fontId="9" fillId="0" borderId="8">
      <alignment horizontal="center"/>
    </xf>
    <xf numFmtId="0" fontId="13" fillId="0" borderId="5"/>
    <xf numFmtId="0" fontId="13" fillId="0" borderId="8"/>
    <xf numFmtId="0" fontId="9" fillId="0" borderId="5">
      <alignment horizontal="center"/>
    </xf>
    <xf numFmtId="49" fontId="9" fillId="0" borderId="8">
      <alignment horizontal="center"/>
    </xf>
    <xf numFmtId="49" fontId="9" fillId="0" borderId="0">
      <alignment horizontal="left"/>
    </xf>
    <xf numFmtId="4" fontId="9" fillId="0" borderId="13">
      <alignment horizontal="right"/>
    </xf>
    <xf numFmtId="0" fontId="9" fillId="0" borderId="16">
      <alignment horizontal="center" vertical="top"/>
    </xf>
    <xf numFmtId="4" fontId="9" fillId="0" borderId="14">
      <alignment horizontal="right"/>
    </xf>
    <xf numFmtId="4" fontId="9" fillId="0" borderId="28">
      <alignment horizontal="right"/>
    </xf>
    <xf numFmtId="0" fontId="9" fillId="0" borderId="14"/>
    <xf numFmtId="0" fontId="11" fillId="0" borderId="16">
      <alignment wrapText="1"/>
    </xf>
    <xf numFmtId="0" fontId="7" fillId="0" borderId="29"/>
    <xf numFmtId="0" fontId="10" fillId="3" borderId="0"/>
    <xf numFmtId="0" fontId="8" fillId="0" borderId="0"/>
    <xf numFmtId="0" fontId="14" fillId="0" borderId="0"/>
    <xf numFmtId="0" fontId="9" fillId="0" borderId="0">
      <alignment horizontal="left"/>
    </xf>
    <xf numFmtId="0" fontId="9" fillId="0" borderId="0"/>
    <xf numFmtId="0" fontId="7" fillId="0" borderId="0"/>
    <xf numFmtId="0" fontId="10" fillId="0" borderId="0"/>
    <xf numFmtId="49" fontId="9" fillId="0" borderId="16">
      <alignment horizontal="center" vertical="center" wrapText="1"/>
    </xf>
    <xf numFmtId="0" fontId="9" fillId="0" borderId="30">
      <alignment horizontal="left" wrapText="1"/>
    </xf>
    <xf numFmtId="0" fontId="9" fillId="0" borderId="7">
      <alignment horizontal="left" wrapText="1" indent="1"/>
    </xf>
    <xf numFmtId="0" fontId="9" fillId="0" borderId="31">
      <alignment horizontal="left" wrapText="1" indent="2"/>
    </xf>
    <xf numFmtId="0" fontId="7" fillId="0" borderId="0"/>
    <xf numFmtId="0" fontId="15" fillId="0" borderId="0">
      <alignment horizontal="center" vertical="top"/>
    </xf>
    <xf numFmtId="0" fontId="9" fillId="0" borderId="8">
      <alignment horizontal="left"/>
    </xf>
    <xf numFmtId="49" fontId="9" fillId="0" borderId="22">
      <alignment horizontal="center" wrapText="1"/>
    </xf>
    <xf numFmtId="49" fontId="9" fillId="0" borderId="24">
      <alignment horizontal="center" wrapText="1"/>
    </xf>
    <xf numFmtId="49" fontId="9" fillId="0" borderId="23">
      <alignment horizontal="center"/>
    </xf>
    <xf numFmtId="0" fontId="9" fillId="0" borderId="26"/>
    <xf numFmtId="49" fontId="9" fillId="0" borderId="8"/>
    <xf numFmtId="49" fontId="9" fillId="0" borderId="0"/>
    <xf numFmtId="49" fontId="9" fillId="0" borderId="32">
      <alignment horizontal="center"/>
    </xf>
    <xf numFmtId="49" fontId="9" fillId="0" borderId="13">
      <alignment horizontal="center"/>
    </xf>
    <xf numFmtId="49" fontId="9" fillId="0" borderId="16">
      <alignment horizontal="center"/>
    </xf>
    <xf numFmtId="49" fontId="9" fillId="0" borderId="27">
      <alignment horizontal="center" vertical="center" wrapText="1"/>
    </xf>
    <xf numFmtId="4" fontId="9" fillId="0" borderId="16">
      <alignment horizontal="right"/>
    </xf>
    <xf numFmtId="0" fontId="9" fillId="4" borderId="0"/>
    <xf numFmtId="0" fontId="16" fillId="0" borderId="0">
      <alignment horizontal="center" wrapText="1"/>
    </xf>
    <xf numFmtId="0" fontId="9" fillId="0" borderId="0">
      <alignment horizontal="center"/>
    </xf>
    <xf numFmtId="0" fontId="9" fillId="0" borderId="5">
      <alignment wrapText="1"/>
    </xf>
    <xf numFmtId="0" fontId="9" fillId="0" borderId="33">
      <alignment wrapText="1"/>
    </xf>
    <xf numFmtId="0" fontId="17" fillId="0" borderId="34"/>
    <xf numFmtId="49" fontId="18" fillId="0" borderId="35">
      <alignment horizontal="right"/>
    </xf>
    <xf numFmtId="0" fontId="9" fillId="0" borderId="35">
      <alignment horizontal="right"/>
    </xf>
    <xf numFmtId="0" fontId="17" fillId="0" borderId="5"/>
    <xf numFmtId="0" fontId="7" fillId="0" borderId="26"/>
    <xf numFmtId="0" fontId="9" fillId="0" borderId="27">
      <alignment horizontal="center"/>
    </xf>
    <xf numFmtId="49" fontId="10" fillId="0" borderId="36">
      <alignment horizontal="center"/>
    </xf>
    <xf numFmtId="164" fontId="9" fillId="0" borderId="37">
      <alignment horizontal="center"/>
    </xf>
    <xf numFmtId="0" fontId="9" fillId="0" borderId="38">
      <alignment horizontal="center"/>
    </xf>
    <xf numFmtId="49" fontId="9" fillId="0" borderId="39">
      <alignment horizontal="center"/>
    </xf>
    <xf numFmtId="49" fontId="9" fillId="0" borderId="37">
      <alignment horizontal="center"/>
    </xf>
    <xf numFmtId="0" fontId="9" fillId="0" borderId="37">
      <alignment horizontal="center"/>
    </xf>
    <xf numFmtId="49" fontId="9" fillId="0" borderId="40">
      <alignment horizontal="center"/>
    </xf>
    <xf numFmtId="0" fontId="17" fillId="0" borderId="0"/>
    <xf numFmtId="0" fontId="10" fillId="0" borderId="41"/>
    <xf numFmtId="0" fontId="10" fillId="0" borderId="29"/>
    <xf numFmtId="4" fontId="9" fillId="0" borderId="31">
      <alignment horizontal="right"/>
    </xf>
    <xf numFmtId="49" fontId="9" fillId="0" borderId="14">
      <alignment horizontal="center"/>
    </xf>
    <xf numFmtId="0" fontId="9" fillId="0" borderId="42">
      <alignment horizontal="left" wrapText="1"/>
    </xf>
    <xf numFmtId="0" fontId="9" fillId="0" borderId="12">
      <alignment horizontal="left" wrapText="1" indent="1"/>
    </xf>
    <xf numFmtId="0" fontId="9" fillId="0" borderId="43">
      <alignment horizontal="left" wrapText="1" indent="2"/>
    </xf>
    <xf numFmtId="0" fontId="9" fillId="4" borderId="26"/>
    <xf numFmtId="0" fontId="16" fillId="0" borderId="0">
      <alignment horizontal="left" wrapText="1"/>
    </xf>
    <xf numFmtId="49" fontId="10" fillId="0" borderId="0"/>
    <xf numFmtId="0" fontId="9" fillId="0" borderId="0">
      <alignment horizontal="right"/>
    </xf>
    <xf numFmtId="49" fontId="9" fillId="0" borderId="0">
      <alignment horizontal="right"/>
    </xf>
    <xf numFmtId="0" fontId="9" fillId="0" borderId="0">
      <alignment horizontal="left" wrapText="1"/>
    </xf>
    <xf numFmtId="0" fontId="9" fillId="0" borderId="5">
      <alignment horizontal="left"/>
    </xf>
    <xf numFmtId="0" fontId="9" fillId="0" borderId="6">
      <alignment horizontal="left" wrapText="1"/>
    </xf>
    <xf numFmtId="0" fontId="9" fillId="0" borderId="33"/>
    <xf numFmtId="0" fontId="8" fillId="0" borderId="43">
      <alignment horizontal="left" wrapText="1"/>
    </xf>
    <xf numFmtId="49" fontId="9" fillId="0" borderId="0">
      <alignment horizontal="center" wrapText="1"/>
    </xf>
    <xf numFmtId="49" fontId="9" fillId="0" borderId="23">
      <alignment horizontal="center" wrapText="1"/>
    </xf>
    <xf numFmtId="0" fontId="9" fillId="0" borderId="44"/>
    <xf numFmtId="0" fontId="9" fillId="0" borderId="45">
      <alignment horizontal="center" wrapText="1"/>
    </xf>
    <xf numFmtId="0" fontId="10" fillId="0" borderId="26"/>
    <xf numFmtId="49" fontId="9" fillId="0" borderId="0">
      <alignment horizontal="center"/>
    </xf>
    <xf numFmtId="49" fontId="9" fillId="0" borderId="32">
      <alignment horizontal="center" wrapText="1"/>
    </xf>
    <xf numFmtId="49" fontId="9" fillId="0" borderId="46">
      <alignment horizontal="center" wrapText="1"/>
    </xf>
    <xf numFmtId="49" fontId="9" fillId="0" borderId="5"/>
    <xf numFmtId="4" fontId="9" fillId="0" borderId="10">
      <alignment horizontal="right"/>
    </xf>
    <xf numFmtId="4" fontId="9" fillId="0" borderId="32">
      <alignment horizontal="right"/>
    </xf>
    <xf numFmtId="4" fontId="9" fillId="0" borderId="47">
      <alignment horizontal="right"/>
    </xf>
    <xf numFmtId="49" fontId="9" fillId="0" borderId="31">
      <alignment horizontal="center"/>
    </xf>
    <xf numFmtId="4" fontId="9" fillId="0" borderId="48">
      <alignment horizontal="right"/>
    </xf>
    <xf numFmtId="0" fontId="9" fillId="0" borderId="11">
      <alignment horizontal="left" wrapText="1"/>
    </xf>
    <xf numFmtId="0" fontId="8" fillId="0" borderId="37">
      <alignment horizontal="left" wrapText="1"/>
    </xf>
    <xf numFmtId="0" fontId="9" fillId="0" borderId="5"/>
    <xf numFmtId="0" fontId="10" fillId="0" borderId="5"/>
  </cellStyleXfs>
  <cellXfs count="58">
    <xf numFmtId="0" fontId="0" fillId="0" borderId="0" xfId="0"/>
    <xf numFmtId="0" fontId="0" fillId="0" borderId="0" xfId="0" applyProtection="1">
      <protection locked="0"/>
    </xf>
    <xf numFmtId="0" fontId="10" fillId="0" borderId="0" xfId="95" applyNumberFormat="1" applyProtection="1"/>
    <xf numFmtId="49" fontId="3" fillId="0" borderId="0" xfId="128" applyNumberFormat="1" applyFont="1" applyBorder="1" applyProtection="1">
      <alignment horizontal="center"/>
    </xf>
    <xf numFmtId="0" fontId="3" fillId="0" borderId="0" xfId="92" applyNumberFormat="1" applyFont="1" applyProtection="1">
      <alignment horizontal="left"/>
    </xf>
    <xf numFmtId="49" fontId="3" fillId="0" borderId="0" xfId="108" applyNumberFormat="1" applyFont="1" applyProtection="1"/>
    <xf numFmtId="0" fontId="3" fillId="0" borderId="0" xfId="92" applyNumberFormat="1" applyFont="1" applyBorder="1" applyAlignment="1" applyProtection="1"/>
    <xf numFmtId="49" fontId="3" fillId="0" borderId="1" xfId="96" applyNumberFormat="1" applyFont="1" applyBorder="1" applyAlignment="1" applyProtection="1">
      <alignment horizontal="center" vertical="center" wrapText="1"/>
    </xf>
    <xf numFmtId="4" fontId="3" fillId="0" borderId="1" xfId="113" applyNumberFormat="1" applyFont="1" applyBorder="1" applyProtection="1">
      <alignment horizontal="right"/>
    </xf>
    <xf numFmtId="49" fontId="3" fillId="0" borderId="1" xfId="112" applyNumberFormat="1" applyFont="1" applyBorder="1" applyAlignment="1" applyProtection="1">
      <alignment horizontal="center" vertical="center" wrapText="1"/>
    </xf>
    <xf numFmtId="4" fontId="2" fillId="0" borderId="1" xfId="113" applyNumberFormat="1" applyFont="1" applyBorder="1" applyProtection="1">
      <alignment horizontal="right"/>
    </xf>
    <xf numFmtId="0" fontId="3" fillId="0" borderId="0" xfId="95" applyNumberFormat="1" applyFont="1" applyProtection="1"/>
    <xf numFmtId="0" fontId="4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10" fillId="0" borderId="0" xfId="133" applyNumberFormat="1" applyBorder="1" applyProtection="1"/>
    <xf numFmtId="0" fontId="10" fillId="0" borderId="0" xfId="134" applyNumberFormat="1" applyBorder="1" applyProtection="1"/>
    <xf numFmtId="0" fontId="10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0" borderId="2" xfId="112" applyNumberFormat="1" applyBorder="1" applyProtection="1">
      <alignment horizontal="center" vertical="center" wrapText="1"/>
    </xf>
    <xf numFmtId="4" fontId="9" fillId="0" borderId="2" xfId="135" applyNumberFormat="1" applyBorder="1" applyProtection="1">
      <alignment horizontal="right"/>
    </xf>
    <xf numFmtId="0" fontId="10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9" fillId="0" borderId="4" xfId="112" applyNumberFormat="1" applyBorder="1" applyProtection="1">
      <alignment horizontal="center" vertical="center" wrapText="1"/>
    </xf>
    <xf numFmtId="4" fontId="9" fillId="0" borderId="4" xfId="113" applyNumberFormat="1" applyBorder="1" applyProtection="1">
      <alignment horizontal="right"/>
    </xf>
    <xf numFmtId="0" fontId="6" fillId="0" borderId="0" xfId="95" applyNumberFormat="1" applyFont="1" applyAlignment="1" applyProtection="1">
      <alignment horizontal="right"/>
    </xf>
    <xf numFmtId="0" fontId="4" fillId="0" borderId="1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5" fillId="0" borderId="1" xfId="0" applyFont="1" applyBorder="1" applyProtection="1">
      <protection locked="0"/>
    </xf>
    <xf numFmtId="49" fontId="25" fillId="0" borderId="1" xfId="96" applyNumberFormat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" fontId="27" fillId="0" borderId="1" xfId="113" applyNumberFormat="1" applyFont="1" applyBorder="1" applyProtection="1">
      <alignment horizontal="right"/>
    </xf>
    <xf numFmtId="4" fontId="28" fillId="0" borderId="1" xfId="113" applyNumberFormat="1" applyFont="1" applyBorder="1" applyProtection="1">
      <alignment horizontal="right"/>
    </xf>
    <xf numFmtId="4" fontId="29" fillId="0" borderId="1" xfId="0" applyNumberFormat="1" applyFont="1" applyBorder="1" applyProtection="1">
      <protection locked="0"/>
    </xf>
    <xf numFmtId="2" fontId="29" fillId="0" borderId="1" xfId="0" applyNumberFormat="1" applyFont="1" applyBorder="1" applyProtection="1">
      <protection locked="0"/>
    </xf>
    <xf numFmtId="4" fontId="30" fillId="0" borderId="1" xfId="0" applyNumberFormat="1" applyFont="1" applyBorder="1" applyProtection="1">
      <protection locked="0"/>
    </xf>
    <xf numFmtId="0" fontId="19" fillId="0" borderId="1" xfId="99" applyNumberFormat="1" applyFont="1" applyBorder="1" applyAlignment="1" applyProtection="1">
      <alignment wrapText="1"/>
    </xf>
    <xf numFmtId="49" fontId="19" fillId="0" borderId="1" xfId="111" applyNumberFormat="1" applyFont="1" applyBorder="1" applyProtection="1">
      <alignment horizontal="center"/>
    </xf>
    <xf numFmtId="0" fontId="6" fillId="0" borderId="1" xfId="99" applyNumberFormat="1" applyFont="1" applyBorder="1" applyAlignment="1" applyProtection="1">
      <alignment wrapText="1"/>
    </xf>
    <xf numFmtId="49" fontId="6" fillId="0" borderId="1" xfId="111" applyNumberFormat="1" applyFont="1" applyBorder="1" applyProtection="1">
      <alignment horizontal="center"/>
    </xf>
    <xf numFmtId="0" fontId="3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6" fillId="2" borderId="1" xfId="99" applyNumberFormat="1" applyFont="1" applyFill="1" applyBorder="1" applyAlignment="1" applyProtection="1">
      <alignment wrapText="1"/>
    </xf>
    <xf numFmtId="0" fontId="31" fillId="0" borderId="1" xfId="0" applyFont="1" applyBorder="1" applyAlignment="1" applyProtection="1">
      <alignment wrapText="1"/>
      <protection locked="0"/>
    </xf>
    <xf numFmtId="49" fontId="31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 applyProtection="1">
      <protection locked="0"/>
    </xf>
    <xf numFmtId="0" fontId="20" fillId="0" borderId="1" xfId="0" applyFont="1" applyBorder="1" applyAlignment="1" applyProtection="1">
      <protection locked="0"/>
    </xf>
    <xf numFmtId="0" fontId="20" fillId="0" borderId="1" xfId="0" applyFont="1" applyBorder="1" applyProtection="1">
      <protection locked="0"/>
    </xf>
    <xf numFmtId="0" fontId="3" fillId="0" borderId="0" xfId="117" applyFont="1" applyBorder="1">
      <alignment wrapText="1"/>
    </xf>
    <xf numFmtId="49" fontId="25" fillId="0" borderId="1" xfId="96" applyNumberFormat="1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1" fillId="0" borderId="0" xfId="118" applyFont="1" applyBorder="1" applyAlignment="1">
      <alignment horizontal="right" wrapText="1"/>
    </xf>
    <xf numFmtId="0" fontId="22" fillId="0" borderId="0" xfId="0" applyFont="1"/>
    <xf numFmtId="0" fontId="23" fillId="0" borderId="0" xfId="0" applyFont="1" applyBorder="1" applyAlignment="1">
      <alignment horizontal="center" wrapText="1"/>
    </xf>
    <xf numFmtId="0" fontId="24" fillId="0" borderId="0" xfId="90" applyNumberFormat="1" applyFont="1" applyAlignment="1" applyProtection="1">
      <alignment vertical="top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2"/>
  <sheetViews>
    <sheetView tabSelected="1" view="pageBreakPreview" topLeftCell="B8" zoomScaleSheetLayoutView="100" workbookViewId="0">
      <selection activeCell="C10" sqref="C10"/>
    </sheetView>
  </sheetViews>
  <sheetFormatPr defaultColWidth="9.1796875" defaultRowHeight="14.5" x14ac:dyDescent="0.35"/>
  <cols>
    <col min="1" max="1" width="3.453125" style="1" customWidth="1"/>
    <col min="2" max="2" width="104.453125" style="12" customWidth="1"/>
    <col min="3" max="3" width="20.7265625" style="13" customWidth="1"/>
    <col min="4" max="13" width="9.1796875" style="13" hidden="1" customWidth="1"/>
    <col min="14" max="14" width="16" style="13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1" spans="2:17" ht="17.25" customHeight="1" x14ac:dyDescent="0.35">
      <c r="B1" s="6"/>
      <c r="C1" s="51"/>
      <c r="D1" s="51"/>
      <c r="E1" s="51"/>
      <c r="F1" s="51"/>
      <c r="G1" s="51"/>
      <c r="H1" s="51"/>
      <c r="I1" s="3"/>
      <c r="J1" s="11"/>
      <c r="K1" s="11"/>
      <c r="L1" s="11"/>
      <c r="M1" s="11"/>
      <c r="N1" s="11"/>
      <c r="O1" s="2"/>
      <c r="P1" s="2"/>
      <c r="Q1" s="2"/>
    </row>
    <row r="2" spans="2:17" ht="15" customHeight="1" x14ac:dyDescent="0.35">
      <c r="B2" s="54" t="s">
        <v>102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2"/>
      <c r="P2" s="2"/>
      <c r="Q2" s="2"/>
    </row>
    <row r="3" spans="2:17" ht="14.15" customHeight="1" x14ac:dyDescent="0.35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2"/>
      <c r="P3" s="2"/>
      <c r="Q3" s="2"/>
    </row>
    <row r="4" spans="2:17" ht="21.75" customHeight="1" x14ac:dyDescent="0.35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2"/>
      <c r="P4" s="2"/>
      <c r="Q4" s="2"/>
    </row>
    <row r="5" spans="2:17" ht="4.5" customHeight="1" x14ac:dyDescent="0.35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2"/>
      <c r="P5" s="2"/>
      <c r="Q5" s="2"/>
    </row>
    <row r="6" spans="2:17" ht="29.5" customHeight="1" x14ac:dyDescent="0.35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2"/>
      <c r="P6" s="2"/>
      <c r="Q6" s="2"/>
    </row>
    <row r="7" spans="2:17" ht="6.65" hidden="1" customHeight="1" x14ac:dyDescent="0.35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2"/>
      <c r="P7" s="2"/>
      <c r="Q7" s="2"/>
    </row>
    <row r="8" spans="2:17" ht="42" customHeight="1" x14ac:dyDescent="0.35">
      <c r="B8" s="56" t="s">
        <v>101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2"/>
      <c r="P8" s="2"/>
      <c r="Q8" s="2"/>
    </row>
    <row r="9" spans="2:17" ht="22" customHeight="1" x14ac:dyDescent="0.3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"/>
      <c r="P9" s="2"/>
      <c r="Q9" s="2"/>
    </row>
    <row r="10" spans="2:17" ht="28" customHeight="1" x14ac:dyDescent="0.35">
      <c r="B10" s="57" t="s">
        <v>135</v>
      </c>
      <c r="C10" s="4"/>
      <c r="D10" s="5"/>
      <c r="E10" s="5"/>
      <c r="F10" s="5"/>
      <c r="G10" s="5"/>
      <c r="H10" s="5"/>
      <c r="I10" s="5"/>
      <c r="J10" s="11"/>
      <c r="K10" s="11"/>
      <c r="L10" s="11"/>
      <c r="M10" s="11"/>
      <c r="N10" s="27" t="s">
        <v>39</v>
      </c>
      <c r="O10" s="2"/>
      <c r="P10" s="2"/>
      <c r="Q10" s="16"/>
    </row>
    <row r="11" spans="2:17" ht="13" customHeight="1" x14ac:dyDescent="0.35">
      <c r="B11" s="52" t="s">
        <v>59</v>
      </c>
      <c r="C11" s="52" t="s">
        <v>60</v>
      </c>
      <c r="D11" s="32"/>
      <c r="E11" s="33"/>
      <c r="F11" s="33"/>
      <c r="G11" s="33"/>
      <c r="H11" s="33"/>
      <c r="I11" s="33"/>
      <c r="J11" s="32"/>
      <c r="K11" s="33"/>
      <c r="L11" s="33"/>
      <c r="M11" s="33"/>
      <c r="N11" s="53" t="s">
        <v>61</v>
      </c>
      <c r="O11" s="24"/>
      <c r="P11" s="18"/>
      <c r="Q11" s="22"/>
    </row>
    <row r="12" spans="2:17" ht="24.65" customHeight="1" x14ac:dyDescent="0.35">
      <c r="B12" s="52"/>
      <c r="C12" s="52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53"/>
      <c r="O12" s="24"/>
      <c r="P12" s="19"/>
      <c r="Q12" s="14"/>
    </row>
    <row r="13" spans="2:17" ht="11.5" customHeight="1" x14ac:dyDescent="0.35">
      <c r="B13" s="7" t="s">
        <v>0</v>
      </c>
      <c r="C13" s="7" t="s">
        <v>1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7</v>
      </c>
      <c r="I13" s="9" t="s">
        <v>8</v>
      </c>
      <c r="J13" s="9" t="s">
        <v>9</v>
      </c>
      <c r="K13" s="9" t="s">
        <v>10</v>
      </c>
      <c r="L13" s="9" t="s">
        <v>11</v>
      </c>
      <c r="M13" s="9" t="s">
        <v>12</v>
      </c>
      <c r="N13" s="9" t="s">
        <v>2</v>
      </c>
      <c r="O13" s="25" t="s">
        <v>13</v>
      </c>
      <c r="P13" s="20" t="s">
        <v>14</v>
      </c>
      <c r="Q13" s="14"/>
    </row>
    <row r="14" spans="2:17" ht="28.5" customHeight="1" x14ac:dyDescent="0.35">
      <c r="B14" s="39" t="s">
        <v>62</v>
      </c>
      <c r="C14" s="40" t="s">
        <v>63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  <c r="L14" s="10" t="s">
        <v>15</v>
      </c>
      <c r="M14" s="10" t="s">
        <v>15</v>
      </c>
      <c r="N14" s="34">
        <f>SUM(N15:N16)</f>
        <v>-10965.12</v>
      </c>
      <c r="O14" s="26" t="s">
        <v>15</v>
      </c>
      <c r="P14" s="21" t="s">
        <v>15</v>
      </c>
      <c r="Q14" s="15"/>
    </row>
    <row r="15" spans="2:17" ht="18" customHeight="1" x14ac:dyDescent="0.35">
      <c r="B15" s="41" t="s">
        <v>64</v>
      </c>
      <c r="C15" s="42" t="s">
        <v>49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M15" s="8" t="s">
        <v>15</v>
      </c>
      <c r="N15" s="35">
        <v>-10965.12</v>
      </c>
      <c r="O15" s="26" t="s">
        <v>15</v>
      </c>
      <c r="P15" s="21" t="s">
        <v>15</v>
      </c>
      <c r="Q15" s="15"/>
    </row>
    <row r="16" spans="2:17" ht="14.25" customHeight="1" x14ac:dyDescent="0.35">
      <c r="B16" s="41" t="s">
        <v>30</v>
      </c>
      <c r="C16" s="42" t="s">
        <v>50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35">
        <v>0</v>
      </c>
      <c r="O16" s="26" t="s">
        <v>15</v>
      </c>
      <c r="P16" s="21" t="s">
        <v>15</v>
      </c>
      <c r="Q16" s="15"/>
    </row>
    <row r="17" spans="2:21" ht="15" customHeight="1" x14ac:dyDescent="0.35">
      <c r="B17" s="39" t="s">
        <v>65</v>
      </c>
      <c r="C17" s="40" t="s">
        <v>66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34">
        <f>SUM(N18:N30)</f>
        <v>9424172.1099999994</v>
      </c>
      <c r="O17" s="26"/>
      <c r="P17" s="21"/>
      <c r="Q17" s="15"/>
      <c r="U17" s="29"/>
    </row>
    <row r="18" spans="2:21" ht="38" customHeight="1" x14ac:dyDescent="0.35">
      <c r="B18" s="41" t="s">
        <v>18</v>
      </c>
      <c r="C18" s="42" t="s">
        <v>93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15</v>
      </c>
      <c r="N18" s="35">
        <v>920102.82</v>
      </c>
      <c r="O18" s="26"/>
      <c r="P18" s="21"/>
      <c r="Q18" s="15"/>
    </row>
    <row r="19" spans="2:21" ht="38" customHeight="1" x14ac:dyDescent="0.35">
      <c r="B19" s="41" t="s">
        <v>19</v>
      </c>
      <c r="C19" s="42" t="s">
        <v>94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  <c r="K19" s="8" t="s">
        <v>15</v>
      </c>
      <c r="L19" s="8" t="s">
        <v>15</v>
      </c>
      <c r="M19" s="8" t="s">
        <v>15</v>
      </c>
      <c r="N19" s="35">
        <v>5324.51</v>
      </c>
      <c r="O19" s="26"/>
      <c r="P19" s="21"/>
      <c r="Q19" s="15"/>
    </row>
    <row r="20" spans="2:21" ht="37.5" customHeight="1" x14ac:dyDescent="0.35">
      <c r="B20" s="41" t="s">
        <v>20</v>
      </c>
      <c r="C20" s="42" t="s">
        <v>95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35">
        <v>995258.34</v>
      </c>
      <c r="O20" s="26"/>
      <c r="P20" s="21"/>
      <c r="Q20" s="15"/>
    </row>
    <row r="21" spans="2:21" ht="38" customHeight="1" x14ac:dyDescent="0.35">
      <c r="B21" s="41" t="s">
        <v>21</v>
      </c>
      <c r="C21" s="42" t="s">
        <v>96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8" t="s">
        <v>15</v>
      </c>
      <c r="N21" s="35">
        <v>-119467.52</v>
      </c>
      <c r="O21" s="26"/>
      <c r="P21" s="21"/>
      <c r="Q21" s="15"/>
    </row>
    <row r="22" spans="2:21" ht="37.5" customHeight="1" x14ac:dyDescent="0.35">
      <c r="B22" s="41" t="s">
        <v>92</v>
      </c>
      <c r="C22" s="42" t="s">
        <v>67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35">
        <v>6201050.9100000001</v>
      </c>
      <c r="O22" s="26"/>
      <c r="P22" s="21"/>
      <c r="Q22" s="15"/>
    </row>
    <row r="23" spans="2:21" ht="24.75" customHeight="1" x14ac:dyDescent="0.35">
      <c r="B23" s="41" t="s">
        <v>16</v>
      </c>
      <c r="C23" s="42" t="s">
        <v>40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15</v>
      </c>
      <c r="L23" s="8" t="s">
        <v>15</v>
      </c>
      <c r="M23" s="8" t="s">
        <v>15</v>
      </c>
      <c r="N23" s="35">
        <v>21139.47</v>
      </c>
      <c r="O23" s="26" t="s">
        <v>15</v>
      </c>
      <c r="P23" s="21" t="s">
        <v>15</v>
      </c>
      <c r="Q23" s="15"/>
    </row>
    <row r="24" spans="2:21" ht="39.75" customHeight="1" x14ac:dyDescent="0.35">
      <c r="B24" s="41" t="s">
        <v>17</v>
      </c>
      <c r="C24" s="42" t="s">
        <v>41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35">
        <v>101058.45</v>
      </c>
      <c r="O24" s="26" t="s">
        <v>15</v>
      </c>
      <c r="P24" s="21" t="s">
        <v>15</v>
      </c>
      <c r="Q24" s="15"/>
    </row>
    <row r="25" spans="2:21" ht="16.5" customHeight="1" x14ac:dyDescent="0.35">
      <c r="B25" s="41" t="s">
        <v>22</v>
      </c>
      <c r="C25" s="42" t="s">
        <v>42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  <c r="K25" s="8" t="s">
        <v>15</v>
      </c>
      <c r="L25" s="8" t="s">
        <v>15</v>
      </c>
      <c r="M25" s="8" t="s">
        <v>15</v>
      </c>
      <c r="N25" s="35">
        <v>378213.27</v>
      </c>
      <c r="O25" s="26" t="s">
        <v>15</v>
      </c>
      <c r="P25" s="21" t="s">
        <v>15</v>
      </c>
      <c r="Q25" s="15"/>
    </row>
    <row r="26" spans="2:21" ht="30" customHeight="1" x14ac:dyDescent="0.35">
      <c r="B26" s="41" t="s">
        <v>23</v>
      </c>
      <c r="C26" s="42" t="s">
        <v>43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15</v>
      </c>
      <c r="N26" s="35">
        <v>31612.5</v>
      </c>
      <c r="O26" s="26" t="s">
        <v>15</v>
      </c>
      <c r="P26" s="21" t="s">
        <v>15</v>
      </c>
      <c r="Q26" s="15"/>
    </row>
    <row r="27" spans="2:21" ht="16.5" customHeight="1" x14ac:dyDescent="0.35">
      <c r="B27" s="41" t="s">
        <v>24</v>
      </c>
      <c r="C27" s="42" t="s">
        <v>44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8" t="s">
        <v>15</v>
      </c>
      <c r="N27" s="35">
        <v>400</v>
      </c>
      <c r="O27" s="26" t="s">
        <v>15</v>
      </c>
      <c r="P27" s="21" t="s">
        <v>15</v>
      </c>
      <c r="Q27" s="15"/>
    </row>
    <row r="28" spans="2:21" ht="20.25" customHeight="1" x14ac:dyDescent="0.35">
      <c r="B28" s="41" t="s">
        <v>25</v>
      </c>
      <c r="C28" s="42" t="s">
        <v>45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35">
        <v>159751.44</v>
      </c>
      <c r="O28" s="26" t="s">
        <v>15</v>
      </c>
      <c r="P28" s="21" t="s">
        <v>15</v>
      </c>
      <c r="Q28" s="15"/>
    </row>
    <row r="29" spans="2:21" ht="23" customHeight="1" x14ac:dyDescent="0.35">
      <c r="B29" s="41" t="s">
        <v>26</v>
      </c>
      <c r="C29" s="42" t="s">
        <v>46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35">
        <v>452421.61</v>
      </c>
      <c r="O29" s="26" t="s">
        <v>15</v>
      </c>
      <c r="P29" s="21" t="s">
        <v>15</v>
      </c>
      <c r="Q29" s="15"/>
    </row>
    <row r="30" spans="2:21" ht="27.75" customHeight="1" x14ac:dyDescent="0.35">
      <c r="B30" s="41" t="s">
        <v>27</v>
      </c>
      <c r="C30" s="42" t="s">
        <v>47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35">
        <v>277306.31</v>
      </c>
      <c r="O30" s="26" t="s">
        <v>15</v>
      </c>
      <c r="P30" s="21" t="s">
        <v>15</v>
      </c>
      <c r="Q30" s="15"/>
    </row>
    <row r="31" spans="2:21" ht="24.65" customHeight="1" x14ac:dyDescent="0.35">
      <c r="B31" s="39" t="s">
        <v>68</v>
      </c>
      <c r="C31" s="40" t="s">
        <v>69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34">
        <v>0</v>
      </c>
      <c r="O31" s="26"/>
      <c r="P31" s="21"/>
      <c r="Q31" s="15"/>
    </row>
    <row r="32" spans="2:21" ht="27.75" customHeight="1" x14ac:dyDescent="0.35">
      <c r="B32" s="41" t="s">
        <v>33</v>
      </c>
      <c r="C32" s="42" t="s">
        <v>56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35">
        <v>0</v>
      </c>
      <c r="O32" s="26"/>
      <c r="P32" s="21"/>
      <c r="Q32" s="15"/>
    </row>
    <row r="33" spans="2:21" ht="24" customHeight="1" x14ac:dyDescent="0.35">
      <c r="B33" s="39" t="s">
        <v>133</v>
      </c>
      <c r="C33" s="40" t="s">
        <v>89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34">
        <f>SUM(N34)</f>
        <v>600</v>
      </c>
      <c r="O33" s="26"/>
      <c r="P33" s="21"/>
      <c r="Q33" s="15"/>
    </row>
    <row r="34" spans="2:21" ht="39" customHeight="1" x14ac:dyDescent="0.35">
      <c r="B34" s="41" t="s">
        <v>98</v>
      </c>
      <c r="C34" s="42" t="s">
        <v>97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35">
        <v>600</v>
      </c>
      <c r="O34" s="26"/>
      <c r="P34" s="21"/>
      <c r="Q34" s="15"/>
    </row>
    <row r="35" spans="2:21" ht="24" customHeight="1" x14ac:dyDescent="0.35">
      <c r="B35" s="39" t="s">
        <v>134</v>
      </c>
      <c r="C35" s="40" t="s">
        <v>70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34">
        <f>SUM(N36:N37)</f>
        <v>120000.36</v>
      </c>
      <c r="O35" s="26"/>
      <c r="P35" s="21"/>
      <c r="Q35" s="15"/>
    </row>
    <row r="36" spans="2:21" ht="44.25" customHeight="1" x14ac:dyDescent="0.35">
      <c r="B36" s="41" t="s">
        <v>87</v>
      </c>
      <c r="C36" s="42" t="s">
        <v>88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5">
        <v>0</v>
      </c>
      <c r="O36" s="26"/>
      <c r="P36" s="21"/>
      <c r="Q36" s="15"/>
    </row>
    <row r="37" spans="2:21" ht="50.5" customHeight="1" x14ac:dyDescent="0.35">
      <c r="B37" s="41" t="s">
        <v>34</v>
      </c>
      <c r="C37" s="42" t="s">
        <v>57</v>
      </c>
      <c r="D37" s="8" t="s">
        <v>15</v>
      </c>
      <c r="E37" s="8" t="s">
        <v>15</v>
      </c>
      <c r="F37" s="8" t="s">
        <v>15</v>
      </c>
      <c r="G37" s="8" t="s">
        <v>15</v>
      </c>
      <c r="H37" s="8" t="s">
        <v>15</v>
      </c>
      <c r="I37" s="8" t="s">
        <v>15</v>
      </c>
      <c r="J37" s="8" t="s">
        <v>15</v>
      </c>
      <c r="K37" s="8" t="s">
        <v>15</v>
      </c>
      <c r="L37" s="8" t="s">
        <v>15</v>
      </c>
      <c r="M37" s="8" t="s">
        <v>15</v>
      </c>
      <c r="N37" s="35">
        <v>120000.36</v>
      </c>
      <c r="O37" s="26"/>
      <c r="P37" s="21"/>
      <c r="Q37" s="15"/>
    </row>
    <row r="38" spans="2:21" ht="14.15" customHeight="1" x14ac:dyDescent="0.35">
      <c r="B38" s="39" t="s">
        <v>83</v>
      </c>
      <c r="C38" s="40" t="s">
        <v>71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34">
        <f>SUM(N39:N44)</f>
        <v>13500</v>
      </c>
      <c r="O38" s="26"/>
      <c r="P38" s="21"/>
      <c r="Q38" s="15"/>
    </row>
    <row r="39" spans="2:21" ht="37" customHeight="1" x14ac:dyDescent="0.35">
      <c r="B39" s="41" t="s">
        <v>108</v>
      </c>
      <c r="C39" s="42" t="s">
        <v>103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35">
        <v>500</v>
      </c>
      <c r="O39" s="26"/>
      <c r="P39" s="21"/>
      <c r="Q39" s="15"/>
    </row>
    <row r="40" spans="2:21" ht="36" customHeight="1" x14ac:dyDescent="0.35">
      <c r="B40" s="41" t="s">
        <v>109</v>
      </c>
      <c r="C40" s="42" t="s">
        <v>104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5">
        <v>2000</v>
      </c>
      <c r="O40" s="26"/>
      <c r="P40" s="21"/>
      <c r="Q40" s="15"/>
    </row>
    <row r="41" spans="2:21" ht="38.25" customHeight="1" x14ac:dyDescent="0.35">
      <c r="B41" s="41" t="s">
        <v>110</v>
      </c>
      <c r="C41" s="42" t="s">
        <v>105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35">
        <v>750</v>
      </c>
      <c r="O41" s="26"/>
      <c r="P41" s="21"/>
      <c r="Q41" s="15"/>
    </row>
    <row r="42" spans="2:21" ht="35.5" customHeight="1" x14ac:dyDescent="0.35">
      <c r="B42" s="41" t="s">
        <v>111</v>
      </c>
      <c r="C42" s="42" t="s">
        <v>106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35">
        <v>1000</v>
      </c>
      <c r="O42" s="26"/>
      <c r="P42" s="21"/>
      <c r="Q42" s="15"/>
    </row>
    <row r="43" spans="2:21" ht="39.5" customHeight="1" x14ac:dyDescent="0.35">
      <c r="B43" s="41" t="s">
        <v>112</v>
      </c>
      <c r="C43" s="42" t="s">
        <v>107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35">
        <v>1500</v>
      </c>
      <c r="O43" s="26"/>
      <c r="P43" s="21"/>
      <c r="Q43" s="15"/>
    </row>
    <row r="44" spans="2:21" ht="38.25" customHeight="1" x14ac:dyDescent="0.35">
      <c r="B44" s="41" t="s">
        <v>32</v>
      </c>
      <c r="C44" s="42" t="s">
        <v>58</v>
      </c>
      <c r="D44" s="8" t="s">
        <v>15</v>
      </c>
      <c r="E44" s="8" t="s">
        <v>15</v>
      </c>
      <c r="F44" s="8" t="s">
        <v>15</v>
      </c>
      <c r="G44" s="8" t="s">
        <v>15</v>
      </c>
      <c r="H44" s="8" t="s">
        <v>15</v>
      </c>
      <c r="I44" s="8" t="s">
        <v>15</v>
      </c>
      <c r="J44" s="8" t="s">
        <v>15</v>
      </c>
      <c r="K44" s="8" t="s">
        <v>15</v>
      </c>
      <c r="L44" s="8" t="s">
        <v>15</v>
      </c>
      <c r="M44" s="8" t="s">
        <v>15</v>
      </c>
      <c r="N44" s="35">
        <v>7750</v>
      </c>
      <c r="O44" s="26"/>
      <c r="P44" s="21"/>
      <c r="Q44" s="15"/>
      <c r="U44" s="17"/>
    </row>
    <row r="45" spans="2:21" ht="17" customHeight="1" x14ac:dyDescent="0.35">
      <c r="B45" s="39" t="s">
        <v>84</v>
      </c>
      <c r="C45" s="40" t="s">
        <v>72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4">
        <f>SUM(N46:N54)</f>
        <v>17362281.960000001</v>
      </c>
      <c r="O45" s="26"/>
      <c r="P45" s="21"/>
      <c r="Q45" s="15"/>
      <c r="U45" s="17"/>
    </row>
    <row r="46" spans="2:21" ht="38.25" customHeight="1" x14ac:dyDescent="0.35">
      <c r="B46" s="41" t="s">
        <v>28</v>
      </c>
      <c r="C46" s="42" t="s">
        <v>48</v>
      </c>
      <c r="D46" s="8" t="s">
        <v>15</v>
      </c>
      <c r="E46" s="8" t="s">
        <v>15</v>
      </c>
      <c r="F46" s="8" t="s">
        <v>15</v>
      </c>
      <c r="G46" s="8" t="s">
        <v>15</v>
      </c>
      <c r="H46" s="8" t="s">
        <v>15</v>
      </c>
      <c r="I46" s="8" t="s">
        <v>15</v>
      </c>
      <c r="J46" s="8" t="s">
        <v>15</v>
      </c>
      <c r="K46" s="8" t="s">
        <v>15</v>
      </c>
      <c r="L46" s="8" t="s">
        <v>15</v>
      </c>
      <c r="M46" s="8" t="s">
        <v>15</v>
      </c>
      <c r="N46" s="35">
        <v>90825.5</v>
      </c>
      <c r="O46" s="26" t="s">
        <v>15</v>
      </c>
      <c r="P46" s="21" t="s">
        <v>15</v>
      </c>
      <c r="Q46" s="15"/>
      <c r="U46" s="17"/>
    </row>
    <row r="47" spans="2:21" ht="29.25" customHeight="1" x14ac:dyDescent="0.35">
      <c r="B47" s="41" t="s">
        <v>29</v>
      </c>
      <c r="C47" s="42" t="s">
        <v>77</v>
      </c>
      <c r="D47" s="8" t="s">
        <v>15</v>
      </c>
      <c r="E47" s="8" t="s">
        <v>15</v>
      </c>
      <c r="F47" s="8" t="s">
        <v>15</v>
      </c>
      <c r="G47" s="8" t="s">
        <v>15</v>
      </c>
      <c r="H47" s="8" t="s">
        <v>15</v>
      </c>
      <c r="I47" s="8" t="s">
        <v>15</v>
      </c>
      <c r="J47" s="8" t="s">
        <v>15</v>
      </c>
      <c r="K47" s="8" t="s">
        <v>15</v>
      </c>
      <c r="L47" s="8" t="s">
        <v>15</v>
      </c>
      <c r="M47" s="8" t="s">
        <v>15</v>
      </c>
      <c r="N47" s="35">
        <v>131822.98000000001</v>
      </c>
      <c r="O47" s="26" t="s">
        <v>15</v>
      </c>
      <c r="P47" s="21" t="s">
        <v>15</v>
      </c>
      <c r="Q47" s="15"/>
      <c r="U47" s="17"/>
    </row>
    <row r="48" spans="2:21" ht="14.5" customHeight="1" x14ac:dyDescent="0.35">
      <c r="B48" s="41" t="s">
        <v>31</v>
      </c>
      <c r="C48" s="42" t="s">
        <v>51</v>
      </c>
      <c r="D48" s="8" t="s">
        <v>15</v>
      </c>
      <c r="E48" s="8" t="s">
        <v>15</v>
      </c>
      <c r="F48" s="8" t="s">
        <v>15</v>
      </c>
      <c r="G48" s="8" t="s">
        <v>15</v>
      </c>
      <c r="H48" s="8" t="s">
        <v>15</v>
      </c>
      <c r="I48" s="8" t="s">
        <v>15</v>
      </c>
      <c r="J48" s="8" t="s">
        <v>15</v>
      </c>
      <c r="K48" s="8" t="s">
        <v>15</v>
      </c>
      <c r="L48" s="8" t="s">
        <v>15</v>
      </c>
      <c r="M48" s="8" t="s">
        <v>15</v>
      </c>
      <c r="N48" s="35">
        <v>52268.4</v>
      </c>
      <c r="O48" s="26" t="s">
        <v>15</v>
      </c>
      <c r="P48" s="21" t="s">
        <v>15</v>
      </c>
      <c r="Q48" s="15"/>
      <c r="U48" s="17"/>
    </row>
    <row r="49" spans="2:21" ht="27" customHeight="1" x14ac:dyDescent="0.35">
      <c r="B49" s="41" t="s">
        <v>113</v>
      </c>
      <c r="C49" s="42" t="s">
        <v>114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35">
        <v>45209.48</v>
      </c>
      <c r="O49" s="26"/>
      <c r="P49" s="21"/>
      <c r="Q49" s="15"/>
      <c r="U49" s="17"/>
    </row>
    <row r="50" spans="2:21" ht="15" customHeight="1" x14ac:dyDescent="0.35">
      <c r="B50" s="41" t="s">
        <v>100</v>
      </c>
      <c r="C50" s="42" t="s">
        <v>99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35">
        <v>464528.81</v>
      </c>
      <c r="O50" s="26"/>
      <c r="P50" s="21"/>
      <c r="Q50" s="15"/>
      <c r="U50" s="17"/>
    </row>
    <row r="51" spans="2:21" ht="14" customHeight="1" x14ac:dyDescent="0.35">
      <c r="B51" s="41" t="s">
        <v>116</v>
      </c>
      <c r="C51" s="42" t="s">
        <v>115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35">
        <v>15703484.789999999</v>
      </c>
      <c r="O51" s="26"/>
      <c r="P51" s="21"/>
      <c r="Q51" s="15"/>
      <c r="U51" s="17"/>
    </row>
    <row r="52" spans="2:21" ht="14" customHeight="1" x14ac:dyDescent="0.35">
      <c r="B52" s="43" t="s">
        <v>79</v>
      </c>
      <c r="C52" s="42" t="s">
        <v>81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35">
        <v>602000</v>
      </c>
      <c r="O52" s="26" t="s">
        <v>15</v>
      </c>
      <c r="P52" s="21" t="s">
        <v>15</v>
      </c>
      <c r="Q52" s="15"/>
    </row>
    <row r="53" spans="2:21" ht="23" customHeight="1" x14ac:dyDescent="0.35">
      <c r="B53" s="43" t="s">
        <v>85</v>
      </c>
      <c r="C53" s="42" t="s">
        <v>86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35">
        <v>0</v>
      </c>
      <c r="O53" s="26"/>
      <c r="P53" s="21"/>
      <c r="Q53" s="15"/>
    </row>
    <row r="54" spans="2:21" ht="15" customHeight="1" x14ac:dyDescent="0.35">
      <c r="B54" s="41" t="s">
        <v>38</v>
      </c>
      <c r="C54" s="42" t="s">
        <v>55</v>
      </c>
      <c r="D54" s="8" t="s">
        <v>15</v>
      </c>
      <c r="E54" s="8" t="s">
        <v>15</v>
      </c>
      <c r="F54" s="8" t="s">
        <v>15</v>
      </c>
      <c r="G54" s="8" t="s">
        <v>15</v>
      </c>
      <c r="H54" s="8" t="s">
        <v>15</v>
      </c>
      <c r="I54" s="8" t="s">
        <v>15</v>
      </c>
      <c r="J54" s="8" t="s">
        <v>15</v>
      </c>
      <c r="K54" s="8" t="s">
        <v>15</v>
      </c>
      <c r="L54" s="8" t="s">
        <v>15</v>
      </c>
      <c r="M54" s="8" t="s">
        <v>15</v>
      </c>
      <c r="N54" s="35">
        <v>272142</v>
      </c>
      <c r="O54" s="26" t="s">
        <v>15</v>
      </c>
      <c r="P54" s="21" t="s">
        <v>15</v>
      </c>
      <c r="Q54" s="15"/>
    </row>
    <row r="55" spans="2:21" ht="21.75" customHeight="1" x14ac:dyDescent="0.35">
      <c r="B55" s="44" t="s">
        <v>73</v>
      </c>
      <c r="C55" s="40" t="s">
        <v>74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34">
        <f>SUM(N56:N59)</f>
        <v>64551400</v>
      </c>
      <c r="O55" s="26"/>
      <c r="P55" s="21"/>
      <c r="Q55" s="15"/>
    </row>
    <row r="56" spans="2:21" ht="24.5" customHeight="1" x14ac:dyDescent="0.35">
      <c r="B56" s="41" t="s">
        <v>35</v>
      </c>
      <c r="C56" s="42" t="s">
        <v>52</v>
      </c>
      <c r="D56" s="8" t="s">
        <v>15</v>
      </c>
      <c r="E56" s="8" t="s">
        <v>15</v>
      </c>
      <c r="F56" s="8" t="s">
        <v>15</v>
      </c>
      <c r="G56" s="8" t="s">
        <v>15</v>
      </c>
      <c r="H56" s="8" t="s">
        <v>15</v>
      </c>
      <c r="I56" s="8" t="s">
        <v>15</v>
      </c>
      <c r="J56" s="8" t="s">
        <v>15</v>
      </c>
      <c r="K56" s="8" t="s">
        <v>15</v>
      </c>
      <c r="L56" s="8" t="s">
        <v>15</v>
      </c>
      <c r="M56" s="8" t="s">
        <v>15</v>
      </c>
      <c r="N56" s="35">
        <v>53856000</v>
      </c>
      <c r="O56" s="26"/>
      <c r="P56" s="21"/>
      <c r="Q56" s="15"/>
    </row>
    <row r="57" spans="2:21" ht="18" customHeight="1" x14ac:dyDescent="0.35">
      <c r="B57" s="41" t="s">
        <v>36</v>
      </c>
      <c r="C57" s="42" t="s">
        <v>53</v>
      </c>
      <c r="D57" s="8" t="s">
        <v>15</v>
      </c>
      <c r="E57" s="8" t="s">
        <v>15</v>
      </c>
      <c r="F57" s="8" t="s">
        <v>15</v>
      </c>
      <c r="G57" s="8" t="s">
        <v>15</v>
      </c>
      <c r="H57" s="8" t="s">
        <v>15</v>
      </c>
      <c r="I57" s="8" t="s">
        <v>15</v>
      </c>
      <c r="J57" s="8" t="s">
        <v>15</v>
      </c>
      <c r="K57" s="8" t="s">
        <v>15</v>
      </c>
      <c r="L57" s="8" t="s">
        <v>15</v>
      </c>
      <c r="M57" s="8" t="s">
        <v>15</v>
      </c>
      <c r="N57" s="35">
        <v>9541200</v>
      </c>
      <c r="O57" s="26" t="s">
        <v>15</v>
      </c>
      <c r="P57" s="21" t="s">
        <v>15</v>
      </c>
      <c r="Q57" s="15"/>
    </row>
    <row r="58" spans="2:21" ht="18" customHeight="1" x14ac:dyDescent="0.35">
      <c r="B58" s="43" t="s">
        <v>79</v>
      </c>
      <c r="C58" s="42" t="s">
        <v>78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35">
        <v>271200</v>
      </c>
      <c r="O58" s="26" t="s">
        <v>15</v>
      </c>
      <c r="P58" s="21" t="s">
        <v>15</v>
      </c>
      <c r="Q58" s="15"/>
    </row>
    <row r="59" spans="2:21" ht="16.5" customHeight="1" x14ac:dyDescent="0.35">
      <c r="B59" s="45" t="s">
        <v>118</v>
      </c>
      <c r="C59" s="42" t="s">
        <v>117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35">
        <v>883000</v>
      </c>
      <c r="O59" s="26"/>
      <c r="P59" s="21"/>
      <c r="Q59" s="15"/>
    </row>
    <row r="60" spans="2:21" ht="18" customHeight="1" x14ac:dyDescent="0.35">
      <c r="B60" s="39" t="s">
        <v>76</v>
      </c>
      <c r="C60" s="40" t="s">
        <v>75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34">
        <f>SUM(N61:N67)</f>
        <v>49943321.039999999</v>
      </c>
      <c r="O60" s="26"/>
      <c r="P60" s="21"/>
      <c r="Q60" s="15"/>
    </row>
    <row r="61" spans="2:21" ht="27" customHeight="1" x14ac:dyDescent="0.35">
      <c r="B61" s="41" t="s">
        <v>37</v>
      </c>
      <c r="C61" s="42" t="s">
        <v>54</v>
      </c>
      <c r="D61" s="8" t="s">
        <v>15</v>
      </c>
      <c r="E61" s="8" t="s">
        <v>15</v>
      </c>
      <c r="F61" s="8" t="s">
        <v>15</v>
      </c>
      <c r="G61" s="8" t="s">
        <v>15</v>
      </c>
      <c r="H61" s="8" t="s">
        <v>15</v>
      </c>
      <c r="I61" s="8" t="s">
        <v>15</v>
      </c>
      <c r="J61" s="8" t="s">
        <v>15</v>
      </c>
      <c r="K61" s="8" t="s">
        <v>15</v>
      </c>
      <c r="L61" s="8" t="s">
        <v>15</v>
      </c>
      <c r="M61" s="8" t="s">
        <v>15</v>
      </c>
      <c r="N61" s="35">
        <v>673978.02</v>
      </c>
      <c r="O61" s="26" t="s">
        <v>15</v>
      </c>
      <c r="P61" s="21" t="s">
        <v>15</v>
      </c>
      <c r="Q61" s="15"/>
    </row>
    <row r="62" spans="2:21" ht="15.5" customHeight="1" x14ac:dyDescent="0.35">
      <c r="B62" s="41" t="s">
        <v>116</v>
      </c>
      <c r="C62" s="42" t="s">
        <v>119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35">
        <v>274999.98</v>
      </c>
      <c r="O62" s="26"/>
      <c r="P62" s="21"/>
      <c r="Q62" s="15"/>
    </row>
    <row r="63" spans="2:21" ht="19" customHeight="1" x14ac:dyDescent="0.35">
      <c r="B63" s="43" t="s">
        <v>79</v>
      </c>
      <c r="C63" s="42" t="s">
        <v>80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35">
        <v>45727685.119999997</v>
      </c>
      <c r="O63" s="26"/>
      <c r="P63" s="21"/>
      <c r="Q63" s="15"/>
    </row>
    <row r="64" spans="2:21" ht="26.5" customHeight="1" x14ac:dyDescent="0.35">
      <c r="B64" s="41" t="s">
        <v>82</v>
      </c>
      <c r="C64" s="42" t="s">
        <v>121</v>
      </c>
      <c r="D64" s="8" t="s">
        <v>15</v>
      </c>
      <c r="E64" s="8" t="s">
        <v>15</v>
      </c>
      <c r="F64" s="8" t="s">
        <v>15</v>
      </c>
      <c r="G64" s="8" t="s">
        <v>15</v>
      </c>
      <c r="H64" s="8" t="s">
        <v>15</v>
      </c>
      <c r="I64" s="8" t="s">
        <v>15</v>
      </c>
      <c r="J64" s="8" t="s">
        <v>15</v>
      </c>
      <c r="K64" s="8" t="s">
        <v>15</v>
      </c>
      <c r="L64" s="8" t="s">
        <v>15</v>
      </c>
      <c r="M64" s="8" t="s">
        <v>15</v>
      </c>
      <c r="N64" s="35">
        <v>2991566</v>
      </c>
      <c r="O64" s="26" t="s">
        <v>15</v>
      </c>
      <c r="P64" s="21" t="s">
        <v>15</v>
      </c>
      <c r="Q64" s="15"/>
      <c r="R64" s="23"/>
    </row>
    <row r="65" spans="2:18" ht="24.5" customHeight="1" x14ac:dyDescent="0.35">
      <c r="B65" s="41" t="s">
        <v>122</v>
      </c>
      <c r="C65" s="42" t="s">
        <v>120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35">
        <v>286026</v>
      </c>
      <c r="O65" s="26"/>
      <c r="P65" s="21"/>
      <c r="Q65" s="15"/>
      <c r="R65" s="23"/>
    </row>
    <row r="66" spans="2:18" ht="20.25" customHeight="1" x14ac:dyDescent="0.35">
      <c r="B66" s="41" t="s">
        <v>124</v>
      </c>
      <c r="C66" s="42" t="s">
        <v>123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35">
        <v>1200</v>
      </c>
      <c r="O66" s="26"/>
      <c r="P66" s="21"/>
      <c r="Q66" s="15"/>
      <c r="R66" s="23"/>
    </row>
    <row r="67" spans="2:18" ht="27" customHeight="1" x14ac:dyDescent="0.35">
      <c r="B67" s="46" t="s">
        <v>90</v>
      </c>
      <c r="C67" s="47" t="s">
        <v>91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36">
        <v>-12134.08</v>
      </c>
      <c r="O67" s="26"/>
      <c r="P67" s="21"/>
      <c r="Q67" s="15"/>
    </row>
    <row r="68" spans="2:18" ht="16.5" x14ac:dyDescent="0.35">
      <c r="B68" s="39" t="s">
        <v>126</v>
      </c>
      <c r="C68" s="40" t="s">
        <v>125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34">
        <f>SUM(N69:N71)</f>
        <v>2327710</v>
      </c>
    </row>
    <row r="69" spans="2:18" ht="26.5" x14ac:dyDescent="0.35">
      <c r="B69" s="41" t="s">
        <v>128</v>
      </c>
      <c r="C69" s="42" t="s">
        <v>129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35">
        <v>630000</v>
      </c>
    </row>
    <row r="70" spans="2:18" ht="16.5" x14ac:dyDescent="0.35">
      <c r="B70" s="48" t="s">
        <v>130</v>
      </c>
      <c r="C70" s="42" t="s">
        <v>131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37">
        <v>6710</v>
      </c>
    </row>
    <row r="71" spans="2:18" ht="16.5" x14ac:dyDescent="0.35">
      <c r="B71" s="41" t="s">
        <v>116</v>
      </c>
      <c r="C71" s="42" t="s">
        <v>127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35">
        <v>1691000</v>
      </c>
    </row>
    <row r="72" spans="2:18" ht="16.5" x14ac:dyDescent="0.35">
      <c r="B72" s="49" t="s">
        <v>132</v>
      </c>
      <c r="C72" s="50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8">
        <f>N14+N17+N31+N33+N35+N38+N45+N55+N60+N68</f>
        <v>143732020.34999999</v>
      </c>
      <c r="R72" s="30"/>
    </row>
  </sheetData>
  <mergeCells count="6">
    <mergeCell ref="C1:H1"/>
    <mergeCell ref="C11:C12"/>
    <mergeCell ref="N11:N12"/>
    <mergeCell ref="B11:B12"/>
    <mergeCell ref="B2:N7"/>
    <mergeCell ref="B8:N9"/>
  </mergeCells>
  <phoneticPr fontId="0" type="noConversion"/>
  <pageMargins left="0.78749999999999998" right="0.39374999999999999" top="0.59027779999999996" bottom="0.39374999999999999" header="0" footer="0"/>
  <pageSetup paperSize="9" scale="59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2024-08-08T09:02:55Z</cp:lastPrinted>
  <dcterms:created xsi:type="dcterms:W3CDTF">2022-03-18T07:21:51Z</dcterms:created>
  <dcterms:modified xsi:type="dcterms:W3CDTF">2024-08-08T09:03:43Z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